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35" windowHeight="7935"/>
  </bookViews>
  <sheets>
    <sheet name="Amm. COGE" sheetId="1" r:id="rId1"/>
    <sheet name="Verif Categoria 26" sheetId="2" r:id="rId2"/>
  </sheets>
  <externalReferences>
    <externalReference r:id="rId3"/>
    <externalReference r:id="rId4"/>
    <externalReference r:id="rId5"/>
  </externalReferences>
  <definedNames>
    <definedName name="_1996">#REF!</definedName>
    <definedName name="_22__IMPOSTE_SUL_REDDITO_DELL_ESERCIZIO">#REF!</definedName>
    <definedName name="_A1">#REF!</definedName>
    <definedName name="_B14">#REF!</definedName>
    <definedName name="_B6">#REF!</definedName>
    <definedName name="_B7">#REF!</definedName>
    <definedName name="_B8">#REF!</definedName>
    <definedName name="ACQUISTIA">#REF!</definedName>
    <definedName name="acquistid">#REF!</definedName>
    <definedName name="banche">#REF!</definedName>
    <definedName name="BI">#REF!</definedName>
    <definedName name="COSTO">'[1]#RIF'!$R$6:$R$147</definedName>
    <definedName name="COSTOA">#REF!</definedName>
    <definedName name="creditientroes.">#REF!</definedName>
    <definedName name="creditioltrees.">#REF!</definedName>
    <definedName name="debiti">#REF!</definedName>
    <definedName name="disponibilitàliquide">#REF!</definedName>
    <definedName name="fap">#REF!</definedName>
    <definedName name="fra">#REF!</definedName>
    <definedName name="impostanetto">[2]Imposte!#REF!</definedName>
    <definedName name="impostesulredddito">#REF!</definedName>
    <definedName name="partecipazioni">#REF!</definedName>
    <definedName name="qac">#REF!</definedName>
    <definedName name="qai">#REF!</definedName>
    <definedName name="qoc">'[1]#RIF'!$I$9:$I$298</definedName>
    <definedName name="qoi">#REF!</definedName>
    <definedName name="residuo">#REF!</definedName>
    <definedName name="rimanenze">#REF!</definedName>
    <definedName name="servizia">#REF!</definedName>
    <definedName name="servizib">#REF!</definedName>
    <definedName name="servizic">#REF!</definedName>
    <definedName name="servizid">#REF!</definedName>
    <definedName name="servizie">#REF!</definedName>
    <definedName name="servizif">#REF!</definedName>
    <definedName name="TFR">#REF!</definedName>
    <definedName name="TOTALE_VENDITE_E_PRESTAZIONI_DI_SERVIZI">#REF!</definedName>
    <definedName name="utilizzo">#REF!</definedName>
    <definedName name="variazioni">#REF!</definedName>
    <definedName name="vendite">#REF!</definedName>
  </definedNames>
  <calcPr calcId="125725"/>
</workbook>
</file>

<file path=xl/calcChain.xml><?xml version="1.0" encoding="utf-8"?>
<calcChain xmlns="http://schemas.openxmlformats.org/spreadsheetml/2006/main">
  <c r="G9" i="2"/>
  <c r="I9" s="1"/>
  <c r="K9" s="1"/>
  <c r="G8"/>
  <c r="G7"/>
  <c r="G6"/>
  <c r="G5"/>
  <c r="G4"/>
  <c r="D28" i="1"/>
  <c r="D17"/>
  <c r="D29" s="1"/>
  <c r="C28"/>
  <c r="C17"/>
  <c r="C29" s="1"/>
  <c r="E12" i="2"/>
  <c r="J10"/>
  <c r="F10"/>
  <c r="F12" s="1"/>
  <c r="J9"/>
  <c r="J8"/>
  <c r="I8"/>
  <c r="J7"/>
  <c r="K7" s="1"/>
  <c r="J6"/>
  <c r="E27" i="1"/>
  <c r="E26"/>
  <c r="E24"/>
  <c r="E23"/>
  <c r="E22"/>
  <c r="E21"/>
  <c r="E20"/>
  <c r="E19"/>
  <c r="E18"/>
  <c r="E16"/>
  <c r="F15"/>
  <c r="E15"/>
  <c r="F14"/>
  <c r="E14"/>
  <c r="F13"/>
  <c r="E13"/>
  <c r="E12"/>
  <c r="E11"/>
  <c r="E10"/>
  <c r="E9"/>
  <c r="E8"/>
  <c r="E17"/>
  <c r="J12" i="2" l="1"/>
  <c r="G10"/>
  <c r="G12" s="1"/>
  <c r="K6"/>
  <c r="F29" i="1"/>
  <c r="F30" s="1"/>
  <c r="K8" i="2"/>
  <c r="I10"/>
  <c r="K10" s="1"/>
  <c r="E25" i="1"/>
  <c r="E28" s="1"/>
  <c r="E29" s="1"/>
  <c r="K12" i="2" l="1"/>
  <c r="I12"/>
</calcChain>
</file>

<file path=xl/sharedStrings.xml><?xml version="1.0" encoding="utf-8"?>
<sst xmlns="http://schemas.openxmlformats.org/spreadsheetml/2006/main" count="69" uniqueCount="58">
  <si>
    <t>N.Conto</t>
  </si>
  <si>
    <t>Desc.Conto</t>
  </si>
  <si>
    <t>NOTE</t>
  </si>
  <si>
    <t>e</t>
  </si>
  <si>
    <t>AMM.TO BREVETTI</t>
  </si>
  <si>
    <t>AMM.TO MARCHI</t>
  </si>
  <si>
    <t>AMM.TO LICENZE D'USO E KNOW HOW</t>
  </si>
  <si>
    <t>AMM.TO SPESE DIVERSE D'AMMORTIZZARE</t>
  </si>
  <si>
    <t>AMM.TO MIGLIORIE SU BENI DI TERZI</t>
  </si>
  <si>
    <t>AMM.TO SPESE DA AMMORT. PER STUDI E RICERCHE</t>
  </si>
  <si>
    <t>Ok importo fisso</t>
  </si>
  <si>
    <t>AMM.TO SPESE PRIMO IMPIANTO STUDI E PROGETTI</t>
  </si>
  <si>
    <t>AMM.TO COMPARTECIPAZIONE ATTREZZATURE</t>
  </si>
  <si>
    <t>AMMORTAMENTO IMMOBILIZZAZIONI IMMATERIALI</t>
  </si>
  <si>
    <t>AMM.TO IMPIANTI GENERICI IN PROPRIETA'</t>
  </si>
  <si>
    <t>AMM.TO IMP.SPEC.E MACCH.OPER.NON AUTOMATICHE</t>
  </si>
  <si>
    <t>AMM.TO IMP.SPEC.E MACCH.OPERATRICI AUTOMATICHE</t>
  </si>
  <si>
    <t>AMM.TO FORNI E LORO PERTINENZE</t>
  </si>
  <si>
    <t>AMM.TO ATTREZZATURA VARIA E MINUTA</t>
  </si>
  <si>
    <t>AMM.TO ATTREZZATURE SPECIFICHE</t>
  </si>
  <si>
    <t>AMM.TO MOBILI E MACCHINE D'UFFICIO</t>
  </si>
  <si>
    <t>AMM.TO MACCHINE ELETTRONICHE D'UFFICIO E CED</t>
  </si>
  <si>
    <t>AMM.TO MEZZI DI TRASPORTO</t>
  </si>
  <si>
    <t>AMM.TO AUTOVETTURE E MOTORINI</t>
  </si>
  <si>
    <t>AMMORTAMENTI TECNICI ORDINARI</t>
  </si>
  <si>
    <t>AMMORTAMENTI</t>
  </si>
  <si>
    <t>Nota su fluttuazioni dei costi x ammortamenti</t>
  </si>
  <si>
    <t>VALORE DI CARICO LORDO (COSTO)</t>
  </si>
  <si>
    <t>Descr</t>
  </si>
  <si>
    <t>Anno</t>
  </si>
  <si>
    <t>Val.Cesp. DE 2008</t>
  </si>
  <si>
    <t>Increm 2009</t>
  </si>
  <si>
    <t>Totale costo</t>
  </si>
  <si>
    <t>%Amm.Norm.</t>
  </si>
  <si>
    <t>Val.Amm.Norm.</t>
  </si>
  <si>
    <t>SPESE DI PRIMO IMP.PER STUDI E PROGETTI</t>
  </si>
  <si>
    <t>OVER ALL AMMORTAMENTI</t>
  </si>
  <si>
    <t>Società</t>
  </si>
  <si>
    <t>ABC spa</t>
  </si>
  <si>
    <t>Esercizio</t>
  </si>
  <si>
    <t>CONTROLLO AMMORTAMENTI</t>
  </si>
  <si>
    <t xml:space="preserve">Verifiche </t>
  </si>
  <si>
    <t>Analizzando l'andamento degli ammortamenti rispetto al 2009  si rileva una sostanziale stabilità complessiva del costo.</t>
  </si>
  <si>
    <t>AMM.TO AVVIAMENTO FUSIONE  spd</t>
  </si>
  <si>
    <t>ok in linea con decremento cespiti</t>
  </si>
  <si>
    <t xml:space="preserve">Verif Categoria </t>
  </si>
  <si>
    <t>% amm.to</t>
  </si>
  <si>
    <t>Amm.to libro cespiti</t>
  </si>
  <si>
    <t>Delta</t>
  </si>
  <si>
    <t>^</t>
  </si>
  <si>
    <t>not material</t>
  </si>
  <si>
    <t>f</t>
  </si>
  <si>
    <t>ok ricalcolato</t>
  </si>
  <si>
    <t>Legenda</t>
  </si>
  <si>
    <t>ok con libro cespiti e scheda contabile</t>
  </si>
  <si>
    <t>VERIFICA DI DETTAGLIO</t>
  </si>
  <si>
    <t>Variazioni</t>
  </si>
  <si>
    <t>In linea con le aspettative gli ammortamenti delle immob materiali tendono a diminuire per effetto del progressivo smantellamento della produzione da Bologna alle controllate mentre gli ammortamenti delle immateriali tendono a crescere per effetto dei sempre maggiori costi di ricerca per nuovi prodotti che vengono anno x anno capitalizzati.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</si>
</sst>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####################"/>
    <numFmt numFmtId="165" formatCode="[$-410]d\-mmm\-yy;@"/>
    <numFmt numFmtId="166" formatCode="#,##0;\(#,##0\)"/>
    <numFmt numFmtId="167" formatCode="_-&quot;L.&quot;\ * #,##0_-;\-&quot;L.&quot;\ * #,##0_-;_-&quot;L.&quot;\ * &quot;-&quot;_-;_-@_-"/>
  </numFmts>
  <fonts count="22">
    <font>
      <sz val="10"/>
      <name val="Arial"/>
      <family val="2"/>
    </font>
    <font>
      <sz val="10"/>
      <name val="Arial"/>
      <family val="2"/>
    </font>
    <font>
      <b/>
      <sz val="10"/>
      <color indexed="12"/>
      <name val="Calibri"/>
      <family val="2"/>
    </font>
    <font>
      <sz val="10"/>
      <color indexed="12"/>
      <name val="Arial"/>
      <family val="2"/>
    </font>
    <font>
      <b/>
      <sz val="8"/>
      <color indexed="12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sz val="8"/>
      <color indexed="12"/>
      <name val="Calibri"/>
      <family val="2"/>
    </font>
    <font>
      <u/>
      <sz val="10"/>
      <color indexed="12"/>
      <name val="Arial"/>
      <family val="2"/>
    </font>
    <font>
      <b/>
      <sz val="10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12"/>
      <name val="Calibri"/>
      <family val="2"/>
    </font>
    <font>
      <b/>
      <sz val="11"/>
      <color rgb="FFFF0000"/>
      <name val="Calibri"/>
      <family val="2"/>
    </font>
    <font>
      <b/>
      <sz val="9"/>
      <color rgb="FFFF0000"/>
      <name val="ZDingbats"/>
    </font>
    <font>
      <u/>
      <sz val="9"/>
      <name val="Calibri"/>
      <family val="2"/>
    </font>
    <font>
      <b/>
      <sz val="10"/>
      <color theme="1"/>
      <name val="Calibri"/>
      <family val="2"/>
    </font>
    <font>
      <b/>
      <sz val="8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166" fontId="6" fillId="0" borderId="0" xfId="0" applyNumberFormat="1" applyFont="1"/>
    <xf numFmtId="0" fontId="6" fillId="0" borderId="0" xfId="0" applyFont="1"/>
    <xf numFmtId="164" fontId="6" fillId="0" borderId="0" xfId="0" applyNumberFormat="1" applyFont="1"/>
    <xf numFmtId="166" fontId="7" fillId="0" borderId="0" xfId="0" applyNumberFormat="1" applyFont="1"/>
    <xf numFmtId="164" fontId="6" fillId="0" borderId="0" xfId="0" applyNumberFormat="1" applyFont="1" applyFill="1"/>
    <xf numFmtId="0" fontId="6" fillId="0" borderId="0" xfId="0" applyFont="1" applyFill="1"/>
    <xf numFmtId="166" fontId="6" fillId="2" borderId="0" xfId="0" applyNumberFormat="1" applyFont="1" applyFill="1"/>
    <xf numFmtId="166" fontId="6" fillId="0" borderId="0" xfId="0" applyNumberFormat="1" applyFont="1" applyFill="1"/>
    <xf numFmtId="166" fontId="7" fillId="0" borderId="0" xfId="0" applyNumberFormat="1" applyFont="1" applyFill="1"/>
    <xf numFmtId="166" fontId="8" fillId="0" borderId="0" xfId="2" quotePrefix="1" applyNumberFormat="1" applyFill="1" applyAlignment="1" applyProtection="1"/>
    <xf numFmtId="0" fontId="0" fillId="0" borderId="0" xfId="0" applyFill="1"/>
    <xf numFmtId="164" fontId="5" fillId="0" borderId="0" xfId="0" applyNumberFormat="1" applyFont="1"/>
    <xf numFmtId="0" fontId="5" fillId="0" borderId="0" xfId="0" applyFont="1"/>
    <xf numFmtId="166" fontId="5" fillId="0" borderId="0" xfId="0" applyNumberFormat="1" applyFont="1"/>
    <xf numFmtId="164" fontId="9" fillId="0" borderId="0" xfId="0" applyNumberFormat="1" applyFont="1"/>
    <xf numFmtId="0" fontId="9" fillId="0" borderId="0" xfId="0" applyFont="1"/>
    <xf numFmtId="166" fontId="9" fillId="0" borderId="1" xfId="0" applyNumberFormat="1" applyFont="1" applyBorder="1"/>
    <xf numFmtId="166" fontId="2" fillId="0" borderId="1" xfId="0" applyNumberFormat="1" applyFont="1" applyBorder="1"/>
    <xf numFmtId="9" fontId="4" fillId="0" borderId="0" xfId="1" applyFont="1"/>
    <xf numFmtId="0" fontId="7" fillId="0" borderId="0" xfId="0" applyFont="1"/>
    <xf numFmtId="0" fontId="2" fillId="0" borderId="0" xfId="0" applyFont="1"/>
    <xf numFmtId="0" fontId="10" fillId="0" borderId="0" xfId="0" applyFont="1"/>
    <xf numFmtId="0" fontId="10" fillId="0" borderId="0" xfId="0" applyFont="1" applyAlignment="1">
      <alignment horizontal="center" wrapText="1"/>
    </xf>
    <xf numFmtId="4" fontId="10" fillId="0" borderId="0" xfId="0" applyNumberFormat="1" applyFont="1"/>
    <xf numFmtId="4" fontId="10" fillId="0" borderId="1" xfId="0" applyNumberFormat="1" applyFont="1" applyBorder="1"/>
    <xf numFmtId="43" fontId="10" fillId="0" borderId="0" xfId="0" applyNumberFormat="1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1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166" fontId="15" fillId="0" borderId="0" xfId="0" applyNumberFormat="1" applyFont="1"/>
    <xf numFmtId="4" fontId="10" fillId="3" borderId="1" xfId="0" applyNumberFormat="1" applyFont="1" applyFill="1" applyBorder="1"/>
    <xf numFmtId="0" fontId="11" fillId="0" borderId="2" xfId="0" applyFont="1" applyBorder="1" applyAlignment="1">
      <alignment horizontal="center" wrapText="1"/>
    </xf>
    <xf numFmtId="4" fontId="11" fillId="0" borderId="2" xfId="0" applyNumberFormat="1" applyFont="1" applyBorder="1" applyAlignment="1">
      <alignment horizontal="center" wrapText="1"/>
    </xf>
    <xf numFmtId="43" fontId="17" fillId="0" borderId="0" xfId="0" applyNumberFormat="1" applyFont="1"/>
    <xf numFmtId="43" fontId="18" fillId="0" borderId="0" xfId="0" applyNumberFormat="1" applyFont="1"/>
    <xf numFmtId="0" fontId="19" fillId="0" borderId="0" xfId="0" applyFont="1"/>
    <xf numFmtId="164" fontId="20" fillId="0" borderId="0" xfId="0" applyNumberFormat="1" applyFont="1"/>
    <xf numFmtId="164" fontId="21" fillId="0" borderId="2" xfId="0" applyNumberFormat="1" applyFont="1" applyBorder="1"/>
    <xf numFmtId="0" fontId="21" fillId="0" borderId="2" xfId="0" applyFont="1" applyBorder="1"/>
    <xf numFmtId="165" fontId="21" fillId="0" borderId="2" xfId="0" applyNumberFormat="1" applyFont="1" applyBorder="1" applyAlignment="1">
      <alignment horizontal="center" wrapText="1"/>
    </xf>
    <xf numFmtId="165" fontId="21" fillId="0" borderId="2" xfId="0" applyNumberFormat="1" applyFont="1" applyBorder="1" applyAlignment="1">
      <alignment horizontal="center"/>
    </xf>
    <xf numFmtId="0" fontId="15" fillId="0" borderId="0" xfId="0" applyFont="1" applyAlignment="1">
      <alignment vertical="distributed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</cellXfs>
  <cellStyles count="5">
    <cellStyle name="Hyperlink" xfId="2" builtinId="8"/>
    <cellStyle name="Normal" xfId="0" builtinId="0"/>
    <cellStyle name="Normale_Cartel133" xfId="3"/>
    <cellStyle name="Percent" xfId="1" builtinId="5"/>
    <cellStyle name="Valuta (0)_Cartel13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2003\Documenti\Documents%20and%20Settings\cfranzaroli\Local%20Settings\Temporary%20Internet%20Files\OLK88E\Carte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2003\Documenti\EUDORA\ATTACH\SLUC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wctemp/notesAF924C/Analisi%20Ammortamenti%202009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isultato provvisorio"/>
      <sheetName val="Fondo imposte differite"/>
      <sheetName val="Controltel-civilistici 2002"/>
      <sheetName val="Prospetto ammortamenti"/>
      <sheetName val="Railway-civilistici 2002"/>
      <sheetName val="Ducati - fiscali 2002 "/>
      <sheetName val="Ducati - civilistici 2002"/>
      <sheetName val="Consolidato 2002"/>
      <sheetName val="#RI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MORTAMENTI 2000 - civilistico"/>
      <sheetName val="AMMORTAMENTI 2000 (fiscale)"/>
      <sheetName val="AMMORTAMENTI 99 (civilistico)"/>
      <sheetName val="AMMORTAMENTI 99 (fiscale)"/>
      <sheetName val="AMMORTAMENTI (fiscale)"/>
      <sheetName val="DIT"/>
      <sheetName val="Imposte"/>
      <sheetName val="Imposte 2000"/>
      <sheetName val="AMMORTAMENTI (civilistico)"/>
      <sheetName val="COMODO"/>
      <sheetName val="AMMORTAMENTI civilistici infran"/>
      <sheetName val="Scritture chiusura 2000"/>
      <sheetName val="Scritture chiusura 1999"/>
      <sheetName val="Riconciliazione"/>
      <sheetName val="Scissione"/>
      <sheetName val="Crediti Iva - AMSL"/>
      <sheetName val="Foglio12"/>
      <sheetName val="Foglio13"/>
      <sheetName val="Foglio14"/>
      <sheetName val="Foglio15"/>
      <sheetName val="Foglio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mm. COGE"/>
      <sheetName val="Verif Categoria 26"/>
      <sheetName val="Verif Categoria 30"/>
      <sheetName val="L. CESPITI COMPLETO"/>
      <sheetName val="L CESPITI DE 2008"/>
      <sheetName val="R&amp;D DS 2008"/>
      <sheetName val="R&amp;D DE 2008"/>
    </sheetNames>
    <sheetDataSet>
      <sheetData sheetId="0"/>
      <sheetData sheetId="1"/>
      <sheetData sheetId="2"/>
      <sheetData sheetId="3">
        <row r="293">
          <cell r="G293">
            <v>632</v>
          </cell>
        </row>
        <row r="294">
          <cell r="G294">
            <v>2004.92</v>
          </cell>
        </row>
        <row r="295">
          <cell r="G295">
            <v>248414.88</v>
          </cell>
        </row>
        <row r="296">
          <cell r="G296">
            <v>112099.6</v>
          </cell>
        </row>
        <row r="297">
          <cell r="E297">
            <v>872896.57</v>
          </cell>
          <cell r="G297">
            <v>283560.19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S50"/>
  <sheetViews>
    <sheetView tabSelected="1" zoomScaleNormal="100" workbookViewId="0">
      <selection activeCell="B16" sqref="B16"/>
    </sheetView>
  </sheetViews>
  <sheetFormatPr defaultRowHeight="12.75"/>
  <cols>
    <col min="1" max="1" width="15.42578125" customWidth="1"/>
    <col min="2" max="2" width="38" bestFit="1" customWidth="1"/>
    <col min="3" max="3" width="9.42578125" customWidth="1"/>
    <col min="4" max="4" width="9.28515625" customWidth="1"/>
    <col min="5" max="5" width="8.85546875" bestFit="1" customWidth="1"/>
    <col min="6" max="6" width="8.85546875" style="1" customWidth="1"/>
    <col min="7" max="7" width="22" bestFit="1" customWidth="1"/>
    <col min="8" max="10" width="1.85546875" bestFit="1" customWidth="1"/>
  </cols>
  <sheetData>
    <row r="1" spans="1:253" ht="20.25">
      <c r="A1" s="30" t="s">
        <v>36</v>
      </c>
    </row>
    <row r="2" spans="1:253" ht="20.25">
      <c r="A2" s="30"/>
    </row>
    <row r="3" spans="1:253">
      <c r="A3" s="29" t="s">
        <v>37</v>
      </c>
      <c r="B3" s="32" t="s">
        <v>38</v>
      </c>
    </row>
    <row r="4" spans="1:253">
      <c r="A4" t="s">
        <v>39</v>
      </c>
      <c r="B4" s="31">
        <v>40543</v>
      </c>
    </row>
    <row r="6" spans="1:253">
      <c r="A6" s="43" t="s">
        <v>40</v>
      </c>
    </row>
    <row r="7" spans="1:253">
      <c r="A7" s="44" t="s">
        <v>0</v>
      </c>
      <c r="B7" s="45" t="s">
        <v>1</v>
      </c>
      <c r="C7" s="46">
        <v>40543</v>
      </c>
      <c r="D7" s="46">
        <v>40178</v>
      </c>
      <c r="E7" s="46" t="s">
        <v>56</v>
      </c>
      <c r="F7" s="46" t="s">
        <v>41</v>
      </c>
      <c r="G7" s="47" t="s">
        <v>2</v>
      </c>
      <c r="H7" s="2" t="s">
        <v>3</v>
      </c>
      <c r="I7" s="2" t="s">
        <v>3</v>
      </c>
      <c r="J7" s="2" t="s">
        <v>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>
      <c r="A8" s="4">
        <v>710601</v>
      </c>
      <c r="B8" s="3" t="s">
        <v>4</v>
      </c>
      <c r="C8" s="2">
        <v>48156.18</v>
      </c>
      <c r="D8" s="2">
        <v>61947.18</v>
      </c>
      <c r="E8" s="2">
        <f t="shared" ref="E8:E27" si="0">+C8-D8</f>
        <v>-13791</v>
      </c>
      <c r="F8" s="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>
      <c r="A9" s="4">
        <v>710602</v>
      </c>
      <c r="B9" s="3" t="s">
        <v>5</v>
      </c>
      <c r="C9" s="2">
        <v>13246.45</v>
      </c>
      <c r="D9" s="2">
        <v>19663.36</v>
      </c>
      <c r="E9" s="2">
        <f t="shared" si="0"/>
        <v>-6416.91</v>
      </c>
      <c r="F9" s="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>
      <c r="A10" s="4">
        <v>710700</v>
      </c>
      <c r="B10" s="3" t="s">
        <v>6</v>
      </c>
      <c r="C10" s="2">
        <v>22204.58</v>
      </c>
      <c r="D10" s="2">
        <v>18819.29</v>
      </c>
      <c r="E10" s="2">
        <f t="shared" si="0"/>
        <v>3385.2900000000009</v>
      </c>
      <c r="F10" s="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>
      <c r="A11" s="4">
        <v>710800</v>
      </c>
      <c r="B11" s="3" t="s">
        <v>7</v>
      </c>
      <c r="C11" s="2">
        <v>86242.73</v>
      </c>
      <c r="D11" s="2">
        <v>66059</v>
      </c>
      <c r="E11" s="2">
        <f t="shared" si="0"/>
        <v>20183.729999999996</v>
      </c>
      <c r="F11" s="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>
      <c r="A12" s="4">
        <v>710801</v>
      </c>
      <c r="B12" s="3" t="s">
        <v>8</v>
      </c>
      <c r="C12" s="2">
        <v>33577.120000000003</v>
      </c>
      <c r="D12" s="2">
        <v>49181.97</v>
      </c>
      <c r="E12" s="2">
        <f t="shared" si="0"/>
        <v>-15604.849999999999</v>
      </c>
      <c r="F12" s="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s="12" customFormat="1">
      <c r="A13" s="6">
        <v>710900</v>
      </c>
      <c r="B13" s="7" t="s">
        <v>9</v>
      </c>
      <c r="C13" s="8">
        <v>476232.64</v>
      </c>
      <c r="D13" s="9">
        <v>811310.59000000008</v>
      </c>
      <c r="E13" s="9">
        <f t="shared" si="0"/>
        <v>-335077.95000000007</v>
      </c>
      <c r="F13" s="10">
        <f>+C13</f>
        <v>476232.64</v>
      </c>
      <c r="G13" s="11" t="s">
        <v>45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</row>
    <row r="14" spans="1:253" s="12" customFormat="1">
      <c r="A14" s="6">
        <v>711001</v>
      </c>
      <c r="B14" s="7" t="s">
        <v>43</v>
      </c>
      <c r="C14" s="9">
        <v>181816.78</v>
      </c>
      <c r="D14" s="9">
        <v>181816.78</v>
      </c>
      <c r="E14" s="9">
        <f t="shared" si="0"/>
        <v>0</v>
      </c>
      <c r="F14" s="10">
        <f>+C14</f>
        <v>181816.78</v>
      </c>
      <c r="G14" s="9" t="s">
        <v>10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</row>
    <row r="15" spans="1:253" s="12" customFormat="1">
      <c r="A15" s="6">
        <v>711100</v>
      </c>
      <c r="B15" s="7" t="s">
        <v>11</v>
      </c>
      <c r="C15" s="8">
        <v>646711.59</v>
      </c>
      <c r="D15" s="9">
        <v>4048.92</v>
      </c>
      <c r="E15" s="9">
        <f t="shared" si="0"/>
        <v>642662.66999999993</v>
      </c>
      <c r="F15" s="10">
        <f>+C15</f>
        <v>646711.59</v>
      </c>
      <c r="G15" s="11" t="s">
        <v>45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</row>
    <row r="16" spans="1:253">
      <c r="A16" s="4">
        <v>711200</v>
      </c>
      <c r="B16" s="3" t="s">
        <v>12</v>
      </c>
      <c r="C16" s="2">
        <v>49290.31</v>
      </c>
      <c r="D16" s="2">
        <v>38830.410000000003</v>
      </c>
      <c r="E16" s="2">
        <f t="shared" si="0"/>
        <v>10459.899999999994</v>
      </c>
      <c r="F16" s="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spans="1:253">
      <c r="A17" s="13">
        <v>94020501</v>
      </c>
      <c r="B17" s="14" t="s">
        <v>13</v>
      </c>
      <c r="C17" s="15">
        <f>SUM(C8:C16)</f>
        <v>1557478.38</v>
      </c>
      <c r="D17" s="15">
        <f>SUM(D8:D16)</f>
        <v>1251677.5</v>
      </c>
      <c r="E17" s="15">
        <f>SUM(E8:E16)</f>
        <v>305800.87999999989</v>
      </c>
      <c r="F17" s="5"/>
      <c r="G17" s="1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>
      <c r="A18" s="4">
        <v>702302</v>
      </c>
      <c r="B18" s="3" t="s">
        <v>14</v>
      </c>
      <c r="C18" s="2">
        <v>75222.789999999994</v>
      </c>
      <c r="D18" s="2">
        <v>88097.98</v>
      </c>
      <c r="E18" s="2">
        <f t="shared" si="0"/>
        <v>-12875.190000000002</v>
      </c>
      <c r="F18" s="5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>
      <c r="A19" s="4">
        <v>702401</v>
      </c>
      <c r="B19" s="3" t="s">
        <v>15</v>
      </c>
      <c r="C19" s="2">
        <v>58097.38</v>
      </c>
      <c r="D19" s="2">
        <v>98158.71</v>
      </c>
      <c r="E19" s="2">
        <f t="shared" si="0"/>
        <v>-40061.330000000009</v>
      </c>
      <c r="F19" s="5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spans="1:253">
      <c r="A20" s="4">
        <v>702402</v>
      </c>
      <c r="B20" s="3" t="s">
        <v>16</v>
      </c>
      <c r="C20" s="2">
        <v>64655.16</v>
      </c>
      <c r="D20" s="2">
        <v>143873.01</v>
      </c>
      <c r="E20" s="2">
        <f t="shared" si="0"/>
        <v>-79217.850000000006</v>
      </c>
      <c r="F20" s="5"/>
      <c r="G20" s="2" t="s">
        <v>44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spans="1:253">
      <c r="A21" s="4">
        <v>702600</v>
      </c>
      <c r="B21" s="3" t="s">
        <v>17</v>
      </c>
      <c r="C21" s="2">
        <v>4002.81</v>
      </c>
      <c r="D21" s="2">
        <v>14720.35</v>
      </c>
      <c r="E21" s="2">
        <f t="shared" si="0"/>
        <v>-10717.54</v>
      </c>
      <c r="F21" s="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spans="1:253">
      <c r="A22" s="4">
        <v>702701</v>
      </c>
      <c r="B22" s="3" t="s">
        <v>18</v>
      </c>
      <c r="C22" s="2">
        <v>105370.5</v>
      </c>
      <c r="D22" s="2">
        <v>88826.73</v>
      </c>
      <c r="E22" s="2">
        <f t="shared" si="0"/>
        <v>16543.770000000004</v>
      </c>
      <c r="F22" s="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pans="1:253">
      <c r="A23" s="4">
        <v>702702</v>
      </c>
      <c r="B23" s="3" t="s">
        <v>19</v>
      </c>
      <c r="C23" s="2">
        <v>275033.46999999997</v>
      </c>
      <c r="D23" s="2">
        <v>269492.27</v>
      </c>
      <c r="E23" s="2">
        <f t="shared" si="0"/>
        <v>5541.1999999999534</v>
      </c>
      <c r="F23" s="5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</row>
    <row r="24" spans="1:253">
      <c r="A24" s="4">
        <v>702800</v>
      </c>
      <c r="B24" s="3" t="s">
        <v>20</v>
      </c>
      <c r="C24" s="2">
        <v>16804.38</v>
      </c>
      <c r="D24" s="2">
        <v>26469.1</v>
      </c>
      <c r="E24" s="2">
        <f t="shared" si="0"/>
        <v>-9664.7199999999975</v>
      </c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</row>
    <row r="25" spans="1:253">
      <c r="A25" s="4">
        <v>702900</v>
      </c>
      <c r="B25" s="3" t="s">
        <v>21</v>
      </c>
      <c r="C25" s="2">
        <v>33754.980000000003</v>
      </c>
      <c r="D25" s="2">
        <v>46759.57</v>
      </c>
      <c r="E25" s="2">
        <f t="shared" si="0"/>
        <v>-13004.589999999997</v>
      </c>
      <c r="F25" s="5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</row>
    <row r="26" spans="1:253">
      <c r="A26" s="4">
        <v>703001</v>
      </c>
      <c r="B26" s="3" t="s">
        <v>22</v>
      </c>
      <c r="C26" s="2">
        <v>997.59</v>
      </c>
      <c r="D26" s="2">
        <v>955.02</v>
      </c>
      <c r="E26" s="2">
        <f t="shared" si="0"/>
        <v>42.57000000000005</v>
      </c>
      <c r="F26" s="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</row>
    <row r="27" spans="1:253">
      <c r="A27" s="4">
        <v>703002</v>
      </c>
      <c r="B27" s="3" t="s">
        <v>23</v>
      </c>
      <c r="C27" s="2">
        <v>10561.17</v>
      </c>
      <c r="D27" s="2">
        <v>10561.17</v>
      </c>
      <c r="E27" s="2">
        <f t="shared" si="0"/>
        <v>0</v>
      </c>
      <c r="F27" s="5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</row>
    <row r="28" spans="1:253">
      <c r="A28" s="13">
        <v>94020503</v>
      </c>
      <c r="B28" s="14" t="s">
        <v>24</v>
      </c>
      <c r="C28" s="15">
        <f>SUM(C18:C27)</f>
        <v>644500.23</v>
      </c>
      <c r="D28" s="15">
        <f>SUM(D18:D27)</f>
        <v>787913.91</v>
      </c>
      <c r="E28" s="15">
        <f>SUM(E18:E27)</f>
        <v>-143413.68000000005</v>
      </c>
      <c r="F28" s="5"/>
      <c r="G28" s="15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</row>
    <row r="29" spans="1:253" ht="13.5" thickBot="1">
      <c r="A29" s="16">
        <v>940205</v>
      </c>
      <c r="B29" s="17" t="s">
        <v>25</v>
      </c>
      <c r="C29" s="18">
        <f>+C17+C28</f>
        <v>2201978.61</v>
      </c>
      <c r="D29" s="18">
        <f t="shared" ref="D29:E29" si="1">+D17+D28</f>
        <v>2039591.4100000001</v>
      </c>
      <c r="E29" s="18">
        <f t="shared" si="1"/>
        <v>162387.19999999984</v>
      </c>
      <c r="F29" s="19">
        <f>SUM(F8:F28)</f>
        <v>1304761.01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</row>
    <row r="30" spans="1:253" s="3" customFormat="1" ht="12" thickTop="1">
      <c r="F30" s="20">
        <f>+F29/C29</f>
        <v>0.59254027449431046</v>
      </c>
    </row>
    <row r="31" spans="1:253" s="3" customFormat="1" ht="11.25">
      <c r="F31" s="21"/>
    </row>
    <row r="32" spans="1:253" s="3" customFormat="1" ht="15">
      <c r="A32" s="33" t="s">
        <v>26</v>
      </c>
      <c r="B32" s="34"/>
      <c r="C32" s="34"/>
      <c r="D32" s="34"/>
      <c r="E32" s="34"/>
      <c r="F32" s="35"/>
      <c r="G32" s="36"/>
    </row>
    <row r="33" spans="1:7" s="3" customFormat="1" ht="15">
      <c r="A33" s="34" t="s">
        <v>42</v>
      </c>
      <c r="B33" s="34"/>
      <c r="C33" s="34"/>
      <c r="D33" s="34"/>
      <c r="E33" s="34"/>
      <c r="F33" s="35"/>
      <c r="G33" s="36"/>
    </row>
    <row r="34" spans="1:7" s="3" customFormat="1" ht="11.25">
      <c r="A34" s="48" t="s">
        <v>57</v>
      </c>
      <c r="B34" s="48"/>
      <c r="C34" s="48"/>
      <c r="D34" s="48"/>
      <c r="E34" s="48"/>
      <c r="F34" s="48"/>
      <c r="G34" s="48"/>
    </row>
    <row r="35" spans="1:7" s="3" customFormat="1" ht="11.25">
      <c r="A35" s="48"/>
      <c r="B35" s="48"/>
      <c r="C35" s="48"/>
      <c r="D35" s="48"/>
      <c r="E35" s="48"/>
      <c r="F35" s="48"/>
      <c r="G35" s="48"/>
    </row>
    <row r="36" spans="1:7" s="3" customFormat="1" ht="11.25">
      <c r="A36" s="48"/>
      <c r="B36" s="48"/>
      <c r="C36" s="48"/>
      <c r="D36" s="48"/>
      <c r="E36" s="48"/>
      <c r="F36" s="48"/>
      <c r="G36" s="48"/>
    </row>
    <row r="37" spans="1:7" s="3" customFormat="1" ht="15">
      <c r="A37" s="34"/>
      <c r="B37" s="34"/>
      <c r="C37" s="34"/>
      <c r="D37" s="34"/>
      <c r="E37" s="34"/>
      <c r="F37" s="35"/>
      <c r="G37" s="36"/>
    </row>
    <row r="38" spans="1:7" s="3" customFormat="1" ht="11.25">
      <c r="F38" s="21"/>
      <c r="G38" s="2"/>
    </row>
    <row r="39" spans="1:7" s="3" customFormat="1" ht="11.25">
      <c r="F39" s="21"/>
      <c r="G39" s="2"/>
    </row>
    <row r="40" spans="1:7" s="3" customFormat="1" ht="11.25">
      <c r="F40" s="21"/>
      <c r="G40" s="2"/>
    </row>
    <row r="41" spans="1:7" s="3" customFormat="1" ht="11.25">
      <c r="F41" s="21"/>
      <c r="G41" s="2"/>
    </row>
    <row r="42" spans="1:7" s="3" customFormat="1" ht="11.25">
      <c r="F42" s="21"/>
      <c r="G42" s="2"/>
    </row>
    <row r="43" spans="1:7" s="3" customFormat="1" ht="11.25">
      <c r="F43" s="21"/>
      <c r="G43" s="2"/>
    </row>
    <row r="44" spans="1:7" s="3" customFormat="1" ht="11.25">
      <c r="F44" s="21"/>
      <c r="G44" s="2"/>
    </row>
    <row r="45" spans="1:7" s="3" customFormat="1" ht="11.25">
      <c r="F45" s="21"/>
      <c r="G45" s="2"/>
    </row>
    <row r="46" spans="1:7" s="3" customFormat="1" ht="11.25">
      <c r="F46" s="21"/>
    </row>
    <row r="47" spans="1:7" s="3" customFormat="1" ht="11.25">
      <c r="F47" s="21"/>
    </row>
    <row r="48" spans="1:7" s="3" customFormat="1" ht="11.25">
      <c r="F48" s="21"/>
    </row>
    <row r="49" spans="6:6" s="3" customFormat="1" ht="11.25">
      <c r="F49" s="21"/>
    </row>
    <row r="50" spans="6:6" s="3" customFormat="1" ht="11.25">
      <c r="F50" s="21"/>
    </row>
  </sheetData>
  <mergeCells count="1">
    <mergeCell ref="A34:G36"/>
  </mergeCells>
  <hyperlinks>
    <hyperlink ref="G13" location="'Verif Categoria 30'!A1" display="'Verif Categoria 30'!A1"/>
    <hyperlink ref="G15" location="'Verif Categoria 26'!A1" display="'Verif Categoria 26'!A1"/>
  </hyperlinks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zoomScaleNormal="100" workbookViewId="0">
      <selection activeCell="A4" sqref="A4"/>
    </sheetView>
  </sheetViews>
  <sheetFormatPr defaultRowHeight="12"/>
  <cols>
    <col min="1" max="1" width="3" style="23" bestFit="1" customWidth="1"/>
    <col min="2" max="2" width="34.140625" style="23" bestFit="1" customWidth="1"/>
    <col min="3" max="3" width="4.85546875" style="23" bestFit="1" customWidth="1"/>
    <col min="4" max="4" width="6.5703125" style="23" bestFit="1" customWidth="1"/>
    <col min="5" max="5" width="10.85546875" style="23" bestFit="1" customWidth="1"/>
    <col min="6" max="6" width="9.7109375" style="23" bestFit="1" customWidth="1"/>
    <col min="7" max="7" width="11.28515625" style="23" bestFit="1" customWidth="1"/>
    <col min="8" max="8" width="7.85546875" style="23" bestFit="1" customWidth="1"/>
    <col min="9" max="9" width="12.5703125" style="23" bestFit="1" customWidth="1"/>
    <col min="10" max="10" width="10" style="23" bestFit="1" customWidth="1"/>
    <col min="11" max="11" width="9.28515625" style="23" bestFit="1" customWidth="1"/>
    <col min="12" max="16384" width="9.140625" style="23"/>
  </cols>
  <sheetData>
    <row r="1" spans="1:11" ht="13.5" thickBot="1">
      <c r="A1" s="22" t="s">
        <v>55</v>
      </c>
    </row>
    <row r="2" spans="1:11" ht="12.75" customHeight="1">
      <c r="E2" s="49" t="s">
        <v>27</v>
      </c>
      <c r="F2" s="50"/>
      <c r="G2" s="51"/>
    </row>
    <row r="3" spans="1:11" s="24" customFormat="1" ht="24">
      <c r="A3" s="38"/>
      <c r="B3" s="38" t="s">
        <v>28</v>
      </c>
      <c r="C3" s="38" t="s">
        <v>29</v>
      </c>
      <c r="D3" s="38" t="s">
        <v>46</v>
      </c>
      <c r="E3" s="39" t="s">
        <v>30</v>
      </c>
      <c r="F3" s="39" t="s">
        <v>31</v>
      </c>
      <c r="G3" s="39" t="s">
        <v>32</v>
      </c>
      <c r="H3" s="39" t="s">
        <v>33</v>
      </c>
      <c r="I3" s="39" t="s">
        <v>34</v>
      </c>
      <c r="J3" s="38" t="s">
        <v>47</v>
      </c>
      <c r="K3" s="38" t="s">
        <v>48</v>
      </c>
    </row>
    <row r="4" spans="1:11">
      <c r="A4" s="23">
        <v>26</v>
      </c>
      <c r="B4" s="23" t="s">
        <v>35</v>
      </c>
      <c r="C4" s="23">
        <v>2003</v>
      </c>
      <c r="D4" s="25">
        <v>33.33</v>
      </c>
      <c r="E4" s="25">
        <v>7711</v>
      </c>
      <c r="F4" s="25"/>
      <c r="G4" s="25">
        <f>+E4</f>
        <v>7711</v>
      </c>
      <c r="H4" s="25">
        <v>33.332999999999998</v>
      </c>
      <c r="I4" s="25">
        <v>0</v>
      </c>
    </row>
    <row r="5" spans="1:11">
      <c r="A5" s="23">
        <v>26</v>
      </c>
      <c r="B5" s="23" t="s">
        <v>35</v>
      </c>
      <c r="C5" s="23">
        <v>2004</v>
      </c>
      <c r="D5" s="25">
        <v>33.33</v>
      </c>
      <c r="E5" s="25">
        <v>4300</v>
      </c>
      <c r="F5" s="25"/>
      <c r="G5" s="25">
        <f t="shared" ref="G5:G9" si="0">+E5</f>
        <v>4300</v>
      </c>
      <c r="H5" s="25">
        <v>33.332999999999998</v>
      </c>
      <c r="I5" s="25">
        <v>0</v>
      </c>
    </row>
    <row r="6" spans="1:11">
      <c r="A6" s="23">
        <v>26</v>
      </c>
      <c r="B6" s="23" t="s">
        <v>35</v>
      </c>
      <c r="C6" s="23">
        <v>2005</v>
      </c>
      <c r="D6" s="25">
        <v>33.33</v>
      </c>
      <c r="E6" s="25">
        <v>642170.68999999994</v>
      </c>
      <c r="F6" s="25"/>
      <c r="G6" s="25">
        <f t="shared" si="0"/>
        <v>642170.68999999994</v>
      </c>
      <c r="H6" s="25">
        <v>33.332999999999998</v>
      </c>
      <c r="I6" s="25">
        <v>0</v>
      </c>
      <c r="J6" s="25">
        <f>+'[3]L. CESPITI COMPLETO'!G293</f>
        <v>632</v>
      </c>
      <c r="K6" s="25">
        <f>+I6-J6</f>
        <v>-632</v>
      </c>
    </row>
    <row r="7" spans="1:11">
      <c r="A7" s="23">
        <v>26</v>
      </c>
      <c r="B7" s="23" t="s">
        <v>35</v>
      </c>
      <c r="C7" s="23">
        <v>2006</v>
      </c>
      <c r="D7" s="25">
        <v>33.33</v>
      </c>
      <c r="E7" s="25">
        <v>259056.47</v>
      </c>
      <c r="F7" s="25"/>
      <c r="G7" s="25">
        <f t="shared" si="0"/>
        <v>259056.47</v>
      </c>
      <c r="H7" s="25">
        <v>33.332999999999998</v>
      </c>
      <c r="I7" s="25">
        <v>0</v>
      </c>
      <c r="J7" s="25">
        <f>+'[3]L. CESPITI COMPLETO'!G294</f>
        <v>2004.92</v>
      </c>
      <c r="K7" s="25">
        <f>+I7-J7</f>
        <v>-2004.92</v>
      </c>
    </row>
    <row r="8" spans="1:11">
      <c r="A8" s="23">
        <v>26</v>
      </c>
      <c r="B8" s="23" t="s">
        <v>35</v>
      </c>
      <c r="C8" s="23">
        <v>2007</v>
      </c>
      <c r="D8" s="25">
        <v>33.33</v>
      </c>
      <c r="E8" s="25">
        <v>746348.64</v>
      </c>
      <c r="F8" s="25"/>
      <c r="G8" s="25">
        <f t="shared" si="0"/>
        <v>746348.64</v>
      </c>
      <c r="H8" s="25">
        <v>33.283999999999999</v>
      </c>
      <c r="I8" s="25">
        <f>+G8*H8/100</f>
        <v>248414.68133760002</v>
      </c>
      <c r="J8" s="25">
        <f>+'[3]L. CESPITI COMPLETO'!G295</f>
        <v>248414.88</v>
      </c>
      <c r="K8" s="25">
        <f>+I8-J8</f>
        <v>-0.19866239998373203</v>
      </c>
    </row>
    <row r="9" spans="1:11">
      <c r="A9" s="23">
        <v>26</v>
      </c>
      <c r="B9" s="23" t="s">
        <v>35</v>
      </c>
      <c r="C9" s="23">
        <v>2008</v>
      </c>
      <c r="D9" s="25">
        <v>33.33</v>
      </c>
      <c r="E9" s="25">
        <v>336293.67</v>
      </c>
      <c r="F9" s="25"/>
      <c r="G9" s="25">
        <f t="shared" si="0"/>
        <v>336293.67</v>
      </c>
      <c r="H9" s="25">
        <v>33.332999999999998</v>
      </c>
      <c r="I9" s="25">
        <f>+G9*H9/100</f>
        <v>112096.76902109999</v>
      </c>
      <c r="J9" s="25">
        <f>+'[3]L. CESPITI COMPLETO'!G296</f>
        <v>112099.6</v>
      </c>
      <c r="K9" s="25">
        <f>+I9-J9</f>
        <v>-2.8309789000195451</v>
      </c>
    </row>
    <row r="10" spans="1:11">
      <c r="A10" s="23">
        <v>26</v>
      </c>
      <c r="B10" s="23" t="s">
        <v>35</v>
      </c>
      <c r="C10" s="23">
        <v>2009</v>
      </c>
      <c r="D10" s="25">
        <v>33.33</v>
      </c>
      <c r="E10" s="25"/>
      <c r="F10" s="25">
        <f>+'[3]L. CESPITI COMPLETO'!E297</f>
        <v>872896.57</v>
      </c>
      <c r="G10" s="25">
        <f>+E10+F10</f>
        <v>872896.57</v>
      </c>
      <c r="H10" s="25">
        <v>32.5</v>
      </c>
      <c r="I10" s="25">
        <f>+G10*H10/100</f>
        <v>283691.38524999999</v>
      </c>
      <c r="J10" s="25">
        <f>+'[3]L. CESPITI COMPLETO'!G297</f>
        <v>283560.19</v>
      </c>
      <c r="K10" s="25">
        <f>+I10-J10</f>
        <v>131.19524999998976</v>
      </c>
    </row>
    <row r="12" spans="1:11" ht="12.75" thickBot="1">
      <c r="E12" s="26">
        <f>SUM(E4:E11)</f>
        <v>1995880.4699999997</v>
      </c>
      <c r="F12" s="26">
        <f>SUM(F4:F11)</f>
        <v>872896.57</v>
      </c>
      <c r="G12" s="26">
        <f>SUM(G4:G11)</f>
        <v>2868777.0399999996</v>
      </c>
      <c r="I12" s="37">
        <f>SUM(I4:I11)</f>
        <v>644202.83560870006</v>
      </c>
      <c r="J12" s="26">
        <f>SUM(J4:J11)</f>
        <v>646711.59000000008</v>
      </c>
      <c r="K12" s="26">
        <f>SUM(K4:K11)</f>
        <v>-2508.7543913000136</v>
      </c>
    </row>
    <row r="13" spans="1:11" ht="15.75" thickTop="1">
      <c r="G13" s="27"/>
      <c r="I13" s="40" t="s">
        <v>49</v>
      </c>
      <c r="J13" s="41" t="s">
        <v>51</v>
      </c>
      <c r="K13" s="23" t="s">
        <v>50</v>
      </c>
    </row>
    <row r="14" spans="1:11">
      <c r="G14" s="27"/>
      <c r="I14" s="27"/>
      <c r="J14" s="27"/>
    </row>
    <row r="17" spans="2:6">
      <c r="B17" s="28"/>
      <c r="E17" s="42" t="s">
        <v>53</v>
      </c>
    </row>
    <row r="18" spans="2:6" ht="15">
      <c r="E18" s="40" t="s">
        <v>49</v>
      </c>
      <c r="F18" s="23" t="s">
        <v>52</v>
      </c>
    </row>
    <row r="19" spans="2:6">
      <c r="E19" s="41" t="s">
        <v>51</v>
      </c>
      <c r="F19" s="23" t="s">
        <v>54</v>
      </c>
    </row>
  </sheetData>
  <mergeCells count="1">
    <mergeCell ref="E2:G2"/>
  </mergeCells>
  <pageMargins left="0.75" right="0.75" top="1" bottom="1" header="0.5" footer="0.5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Amm. COGE</vt:lpstr>
      <vt:lpstr>Verif Categoria 26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 Spa</dc:creator>
  <cp:lastModifiedBy>PriceWaterhouseCoopers Spa</cp:lastModifiedBy>
  <cp:lastPrinted>2010-09-28T07:59:33Z</cp:lastPrinted>
  <dcterms:created xsi:type="dcterms:W3CDTF">2010-09-16T09:52:43Z</dcterms:created>
  <dcterms:modified xsi:type="dcterms:W3CDTF">2010-09-30T06:57:05Z</dcterms:modified>
</cp:coreProperties>
</file>